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hamematakan'!$A$1:$E$43</definedName>
    <definedName name="_xlnm.Print_Area" localSheetId="0">'Ekamutneri hamematakan'!$A$1:$E$40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40" i="25"/>
  <c r="D39" s="1"/>
  <c r="D13" s="1"/>
  <c r="C13"/>
  <c r="C39"/>
  <c r="E42"/>
  <c r="C7" i="24"/>
  <c r="E11"/>
  <c r="E12"/>
  <c r="D7"/>
  <c r="E41" i="25" l="1"/>
  <c r="C40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9" i="24"/>
  <c r="E38"/>
  <c r="E37"/>
  <c r="E36"/>
  <c r="E35"/>
  <c r="E34"/>
  <c r="E33"/>
  <c r="E32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0"/>
  <c r="E9"/>
  <c r="E8"/>
  <c r="D14" i="25" l="1"/>
  <c r="C14"/>
  <c r="E23"/>
  <c r="E40"/>
  <c r="E13" i="24"/>
  <c r="E7"/>
  <c r="E22"/>
  <c r="C40"/>
  <c r="D40"/>
  <c r="E8" i="25"/>
  <c r="D43" l="1"/>
  <c r="E14"/>
  <c r="C43"/>
  <c r="E39"/>
  <c r="E40" i="24"/>
  <c r="E43" i="25" l="1"/>
  <c r="E13"/>
</calcChain>
</file>

<file path=xl/sharedStrings.xml><?xml version="1.0" encoding="utf-8"?>
<sst xmlns="http://schemas.openxmlformats.org/spreadsheetml/2006/main" count="102" uniqueCount="65">
  <si>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</si>
  <si>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</si>
  <si>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</si>
  <si>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</si>
  <si>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</si>
  <si>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</si>
  <si>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</si>
  <si>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</si>
  <si>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</si>
  <si>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</si>
  <si>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</si>
  <si>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</si>
  <si>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</si>
  <si>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</si>
  <si>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</si>
  <si>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</si>
  <si>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</si>
  <si>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</si>
  <si>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</si>
  <si>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</si>
  <si>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</si>
  <si>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</si>
  <si>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</si>
  <si>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</si>
  <si>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</si>
  <si>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</si>
  <si>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</si>
  <si>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</si>
  <si>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</si>
  <si>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</si>
  <si>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</si>
  <si>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</si>
  <si>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</si>
  <si>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</si>
  <si>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</si>
  <si>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</si>
  <si>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</si>
  <si>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</si>
  <si>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</si>
  <si>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</si>
  <si>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</si>
  <si>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</si>
  <si>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</si>
  <si>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</si>
  <si>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</si>
  <si>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</si>
  <si>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</si>
  <si>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</si>
  <si>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</si>
  <si>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</si>
  <si>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</si>
  <si>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</si>
  <si>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</si>
  <si>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</si>
  <si>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</si>
  <si>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</si>
  <si>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</si>
  <si>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</si>
  <si>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</si>
  <si>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</si>
  <si>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</si>
  <si>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 մուտքերի գծ./ջրի սուբսիդիա/</t>
  </si>
  <si>
    <t>էլ.գրատախտակ</t>
  </si>
  <si>
    <t xml:space="preserve">  01. 01. 2018թ. – 30.09. 2018թ.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</si>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</sst>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5" fillId="0" borderId="0"/>
    <xf numFmtId="0" fontId="1" fillId="0" borderId="0"/>
  </cellStyleXfs>
  <cellXfs count="5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4" fontId="2" fillId="0" borderId="1" xfId="44" applyNumberFormat="1" applyFont="1" applyBorder="1" applyAlignment="1" applyProtection="1">
      <alignment horizontal="center" vertical="center"/>
    </xf>
    <xf numFmtId="164" fontId="2" fillId="24" borderId="1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164" fontId="24" fillId="24" borderId="1" xfId="44" applyNumberFormat="1" applyFont="1" applyFill="1" applyBorder="1" applyAlignment="1" applyProtection="1">
      <alignment horizontal="center" vertical="center"/>
    </xf>
    <xf numFmtId="0" fontId="32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49"/>
    <cellStyle name="Normal 13" xfId="50"/>
    <cellStyle name="Normal 2" xfId="1"/>
    <cellStyle name="Normal 2 2" xfId="45"/>
    <cellStyle name="Normal 2 3" xfId="51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zoomScaleSheetLayoutView="100" workbookViewId="0">
      <selection activeCell="C8" sqref="C8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48" t="s">
        <v>1</v>
      </c>
      <c r="B1" s="48"/>
      <c r="C1" s="48"/>
      <c r="D1" s="48"/>
      <c r="E1" s="48"/>
    </row>
    <row r="2" spans="1:13" s="2" customFormat="1" ht="20.25" customHeight="1">
      <c r="A2" s="49" t="s">
        <v>2</v>
      </c>
      <c r="B2" s="49"/>
      <c r="C2" s="15">
        <v>38</v>
      </c>
      <c r="D2" s="50" t="s">
        <v>3</v>
      </c>
      <c r="E2" s="50"/>
    </row>
    <row r="3" spans="1:13" ht="45" customHeight="1">
      <c r="A3" s="51" t="s">
        <v>57</v>
      </c>
      <c r="B3" s="51"/>
      <c r="C3" s="51"/>
      <c r="D3" s="51"/>
      <c r="E3" s="51"/>
      <c r="F3" s="16"/>
      <c r="G3" s="16"/>
      <c r="H3" s="16"/>
    </row>
    <row r="4" spans="1:13" s="18" customFormat="1" ht="22.5" customHeight="1">
      <c r="A4" s="47" t="s">
        <v>63</v>
      </c>
      <c r="B4" s="47"/>
      <c r="C4" s="47"/>
      <c r="D4" s="47"/>
      <c r="E4" s="47"/>
      <c r="F4" s="17"/>
      <c r="G4" s="17"/>
      <c r="H4" s="17"/>
      <c r="I4" s="17"/>
      <c r="J4" s="17"/>
      <c r="K4" s="17"/>
      <c r="L4" s="17"/>
      <c r="M4" s="17"/>
    </row>
    <row r="5" spans="1:13">
      <c r="E5" s="5" t="s">
        <v>4</v>
      </c>
    </row>
    <row r="6" spans="1:13" s="2" customFormat="1" ht="63.75" customHeight="1">
      <c r="A6" s="19" t="s">
        <v>0</v>
      </c>
      <c r="B6" s="20" t="s">
        <v>5</v>
      </c>
      <c r="C6" s="21" t="s">
        <v>59</v>
      </c>
      <c r="D6" s="21" t="s">
        <v>58</v>
      </c>
      <c r="E6" s="22" t="s">
        <v>6</v>
      </c>
    </row>
    <row r="7" spans="1:13" ht="31.5" customHeight="1">
      <c r="A7" s="23" t="s">
        <v>7</v>
      </c>
      <c r="B7" s="6" t="s">
        <v>8</v>
      </c>
      <c r="C7" s="24">
        <f>SUM(C8:C10,C11:C12)</f>
        <v>49092</v>
      </c>
      <c r="D7" s="24">
        <f>SUM(D8:D10,D11:D12)</f>
        <v>43044.700000000004</v>
      </c>
      <c r="E7" s="24">
        <f t="shared" ref="E7:E40" si="0">D7-C7</f>
        <v>-6047.2999999999956</v>
      </c>
      <c r="F7" s="25"/>
    </row>
    <row r="8" spans="1:13" ht="18.75" customHeight="1">
      <c r="A8" s="26">
        <v>1</v>
      </c>
      <c r="B8" s="12" t="s">
        <v>9</v>
      </c>
      <c r="C8" s="27">
        <v>45528</v>
      </c>
      <c r="D8" s="27">
        <v>38095</v>
      </c>
      <c r="E8" s="27">
        <f t="shared" si="0"/>
        <v>-7433</v>
      </c>
      <c r="F8" s="25"/>
      <c r="G8" s="25"/>
    </row>
    <row r="9" spans="1:13" ht="18.75" customHeight="1">
      <c r="A9" s="26">
        <v>2</v>
      </c>
      <c r="B9" s="12" t="s">
        <v>10</v>
      </c>
      <c r="C9" s="27">
        <v>3200</v>
      </c>
      <c r="D9" s="27">
        <v>4183.5</v>
      </c>
      <c r="E9" s="27">
        <f t="shared" si="0"/>
        <v>983.5</v>
      </c>
      <c r="F9" s="25"/>
    </row>
    <row r="10" spans="1:13" ht="18.75" customHeight="1">
      <c r="A10" s="26">
        <v>3</v>
      </c>
      <c r="B10" s="12" t="s">
        <v>11</v>
      </c>
      <c r="C10" s="13">
        <v>350</v>
      </c>
      <c r="D10" s="13">
        <v>717</v>
      </c>
      <c r="E10" s="27">
        <f t="shared" si="0"/>
        <v>367</v>
      </c>
      <c r="F10" s="25"/>
    </row>
    <row r="11" spans="1:13" ht="18.75" customHeight="1">
      <c r="A11" s="26">
        <v>4</v>
      </c>
      <c r="B11" s="12" t="s">
        <v>12</v>
      </c>
      <c r="C11" s="13">
        <v>14</v>
      </c>
      <c r="D11" s="13">
        <v>32.4</v>
      </c>
      <c r="E11" s="27">
        <f t="shared" si="0"/>
        <v>18.399999999999999</v>
      </c>
      <c r="F11" s="25"/>
    </row>
    <row r="12" spans="1:13" ht="18.75" customHeight="1">
      <c r="A12" s="26">
        <v>5</v>
      </c>
      <c r="B12" s="10" t="s">
        <v>61</v>
      </c>
      <c r="C12" s="13"/>
      <c r="D12" s="13">
        <v>16.8</v>
      </c>
      <c r="E12" s="27">
        <f t="shared" si="0"/>
        <v>16.8</v>
      </c>
      <c r="F12" s="25"/>
    </row>
    <row r="13" spans="1:13" ht="29.25" customHeight="1">
      <c r="A13" s="23" t="s">
        <v>13</v>
      </c>
      <c r="B13" s="6" t="s">
        <v>14</v>
      </c>
      <c r="C13" s="7">
        <f>SUM(C14,C16:C22,C26:C37,C38:C39)</f>
        <v>49091.999999999993</v>
      </c>
      <c r="D13" s="7">
        <f>SUM(D14,D16:D22,D26:D37,D38:D39)</f>
        <v>47061.1</v>
      </c>
      <c r="E13" s="24">
        <f t="shared" si="0"/>
        <v>-2030.8999999999942</v>
      </c>
      <c r="F13" s="25"/>
    </row>
    <row r="14" spans="1:13" ht="21" customHeight="1">
      <c r="A14" s="26">
        <v>1</v>
      </c>
      <c r="B14" s="12" t="s">
        <v>15</v>
      </c>
      <c r="C14" s="13">
        <v>31050</v>
      </c>
      <c r="D14" s="27">
        <v>31013</v>
      </c>
      <c r="E14" s="27">
        <f t="shared" si="0"/>
        <v>-37</v>
      </c>
      <c r="F14" s="25"/>
    </row>
    <row r="15" spans="1:13" s="32" customFormat="1" ht="21" customHeight="1">
      <c r="A15" s="28">
        <v>1.1000000000000001</v>
      </c>
      <c r="B15" s="14" t="s">
        <v>16</v>
      </c>
      <c r="C15" s="29">
        <v>2160</v>
      </c>
      <c r="D15" s="30">
        <v>2160</v>
      </c>
      <c r="E15" s="30">
        <f>D15-C15</f>
        <v>0</v>
      </c>
      <c r="F15" s="31"/>
    </row>
    <row r="16" spans="1:13" ht="21" customHeight="1">
      <c r="A16" s="26">
        <v>2</v>
      </c>
      <c r="B16" s="12" t="s">
        <v>17</v>
      </c>
      <c r="C16" s="13">
        <v>12650.6</v>
      </c>
      <c r="D16" s="27">
        <v>10300.799999999999</v>
      </c>
      <c r="E16" s="27">
        <f t="shared" si="0"/>
        <v>-2349.8000000000011</v>
      </c>
      <c r="F16" s="25"/>
    </row>
    <row r="17" spans="1:6" ht="21" customHeight="1">
      <c r="A17" s="26">
        <v>3</v>
      </c>
      <c r="B17" s="12" t="s">
        <v>18</v>
      </c>
      <c r="C17" s="13">
        <v>1863.2</v>
      </c>
      <c r="D17" s="27">
        <v>1536.7</v>
      </c>
      <c r="E17" s="27">
        <f t="shared" si="0"/>
        <v>-326.5</v>
      </c>
      <c r="F17" s="25"/>
    </row>
    <row r="18" spans="1:6" ht="21" customHeight="1">
      <c r="A18" s="26">
        <v>4</v>
      </c>
      <c r="B18" s="12" t="s">
        <v>19</v>
      </c>
      <c r="C18" s="13">
        <v>1400</v>
      </c>
      <c r="D18" s="13">
        <v>1081.3</v>
      </c>
      <c r="E18" s="27">
        <f t="shared" si="0"/>
        <v>-318.70000000000005</v>
      </c>
      <c r="F18" s="25"/>
    </row>
    <row r="19" spans="1:6" ht="21" customHeight="1">
      <c r="A19" s="26">
        <v>5</v>
      </c>
      <c r="B19" s="12" t="s">
        <v>20</v>
      </c>
      <c r="C19" s="13">
        <v>315</v>
      </c>
      <c r="D19" s="27">
        <v>282.39999999999998</v>
      </c>
      <c r="E19" s="27">
        <f t="shared" si="0"/>
        <v>-32.600000000000023</v>
      </c>
      <c r="F19" s="25"/>
    </row>
    <row r="20" spans="1:6" ht="21" customHeight="1">
      <c r="A20" s="26">
        <v>6</v>
      </c>
      <c r="B20" s="12" t="s">
        <v>21</v>
      </c>
      <c r="C20" s="13">
        <v>105.6</v>
      </c>
      <c r="D20" s="27">
        <v>79.2</v>
      </c>
      <c r="E20" s="27">
        <f t="shared" si="0"/>
        <v>-26.399999999999991</v>
      </c>
      <c r="F20" s="25"/>
    </row>
    <row r="21" spans="1:6" ht="21" customHeight="1">
      <c r="A21" s="26">
        <v>7</v>
      </c>
      <c r="B21" s="12" t="s">
        <v>22</v>
      </c>
      <c r="C21" s="13">
        <v>45</v>
      </c>
      <c r="D21" s="27">
        <v>45</v>
      </c>
      <c r="E21" s="27">
        <f t="shared" si="0"/>
        <v>0</v>
      </c>
      <c r="F21" s="25"/>
    </row>
    <row r="22" spans="1:6" ht="21" customHeight="1">
      <c r="A22" s="26">
        <v>8</v>
      </c>
      <c r="B22" s="12" t="s">
        <v>23</v>
      </c>
      <c r="C22" s="13">
        <f>SUM(C23:C25)</f>
        <v>217.6</v>
      </c>
      <c r="D22" s="13">
        <f>SUM(D23:D25)</f>
        <v>178.5</v>
      </c>
      <c r="E22" s="27">
        <f t="shared" si="0"/>
        <v>-39.099999999999994</v>
      </c>
      <c r="F22" s="25"/>
    </row>
    <row r="23" spans="1:6" s="32" customFormat="1" ht="21" customHeight="1">
      <c r="A23" s="28">
        <v>8.1</v>
      </c>
      <c r="B23" s="14" t="s">
        <v>24</v>
      </c>
      <c r="C23" s="29">
        <v>42.6</v>
      </c>
      <c r="D23" s="30">
        <v>38.4</v>
      </c>
      <c r="E23" s="30">
        <f t="shared" si="0"/>
        <v>-4.2000000000000028</v>
      </c>
      <c r="F23" s="31"/>
    </row>
    <row r="24" spans="1:6" s="32" customFormat="1" ht="21" customHeight="1">
      <c r="A24" s="28">
        <v>8.1999999999999993</v>
      </c>
      <c r="B24" s="14" t="s">
        <v>25</v>
      </c>
      <c r="C24" s="29"/>
      <c r="D24" s="30">
        <v>0.1</v>
      </c>
      <c r="E24" s="30">
        <f t="shared" si="0"/>
        <v>0.1</v>
      </c>
      <c r="F24" s="31"/>
    </row>
    <row r="25" spans="1:6" s="32" customFormat="1" ht="21" customHeight="1">
      <c r="A25" s="28">
        <v>8.3000000000000007</v>
      </c>
      <c r="B25" s="14" t="s">
        <v>26</v>
      </c>
      <c r="C25" s="29">
        <v>175</v>
      </c>
      <c r="D25" s="30">
        <v>140</v>
      </c>
      <c r="E25" s="30">
        <f t="shared" si="0"/>
        <v>-35</v>
      </c>
      <c r="F25" s="31"/>
    </row>
    <row r="26" spans="1:6" ht="21" customHeight="1">
      <c r="A26" s="26">
        <v>9</v>
      </c>
      <c r="B26" s="12" t="s">
        <v>27</v>
      </c>
      <c r="C26" s="13">
        <v>10</v>
      </c>
      <c r="D26" s="27">
        <v>2</v>
      </c>
      <c r="E26" s="27">
        <f t="shared" si="0"/>
        <v>-8</v>
      </c>
      <c r="F26" s="25"/>
    </row>
    <row r="27" spans="1:6" ht="21" customHeight="1">
      <c r="A27" s="26">
        <v>10</v>
      </c>
      <c r="B27" s="12" t="s">
        <v>28</v>
      </c>
      <c r="C27" s="13">
        <v>400</v>
      </c>
      <c r="D27" s="27">
        <v>265.60000000000002</v>
      </c>
      <c r="E27" s="27">
        <f t="shared" si="0"/>
        <v>-134.39999999999998</v>
      </c>
      <c r="F27" s="25"/>
    </row>
    <row r="28" spans="1:6" ht="21" customHeight="1">
      <c r="A28" s="26">
        <v>11</v>
      </c>
      <c r="B28" s="12" t="s">
        <v>29</v>
      </c>
      <c r="C28" s="13">
        <v>250</v>
      </c>
      <c r="D28" s="27">
        <v>177</v>
      </c>
      <c r="E28" s="27">
        <f t="shared" si="0"/>
        <v>-73</v>
      </c>
      <c r="F28" s="25"/>
    </row>
    <row r="29" spans="1:6" ht="21" customHeight="1">
      <c r="A29" s="26">
        <v>12</v>
      </c>
      <c r="B29" s="9" t="s">
        <v>30</v>
      </c>
      <c r="C29" s="13"/>
      <c r="D29" s="27">
        <v>112</v>
      </c>
      <c r="E29" s="27">
        <f t="shared" si="0"/>
        <v>112</v>
      </c>
      <c r="F29" s="25"/>
    </row>
    <row r="30" spans="1:6" ht="21" customHeight="1">
      <c r="A30" s="26">
        <v>13</v>
      </c>
      <c r="B30" s="12" t="s">
        <v>31</v>
      </c>
      <c r="C30" s="13">
        <v>30</v>
      </c>
      <c r="D30" s="27"/>
      <c r="E30" s="27">
        <f>D30-C30</f>
        <v>-30</v>
      </c>
      <c r="F30" s="25"/>
    </row>
    <row r="31" spans="1:6" ht="21" customHeight="1">
      <c r="A31" s="26">
        <v>14</v>
      </c>
      <c r="B31" s="12" t="s">
        <v>32</v>
      </c>
      <c r="C31" s="13">
        <v>130</v>
      </c>
      <c r="D31" s="27">
        <v>65</v>
      </c>
      <c r="E31" s="27">
        <f t="shared" si="0"/>
        <v>-65</v>
      </c>
      <c r="F31" s="25"/>
    </row>
    <row r="32" spans="1:6" ht="21" customHeight="1">
      <c r="A32" s="26">
        <v>15</v>
      </c>
      <c r="B32" s="12" t="s">
        <v>33</v>
      </c>
      <c r="C32" s="27">
        <v>115</v>
      </c>
      <c r="D32" s="27">
        <v>883.6</v>
      </c>
      <c r="E32" s="27">
        <f t="shared" si="0"/>
        <v>768.6</v>
      </c>
      <c r="F32" s="25"/>
    </row>
    <row r="33" spans="1:6" ht="21" customHeight="1">
      <c r="A33" s="26">
        <v>16</v>
      </c>
      <c r="B33" s="12" t="s">
        <v>34</v>
      </c>
      <c r="C33" s="27">
        <v>70</v>
      </c>
      <c r="D33" s="27">
        <v>78.400000000000006</v>
      </c>
      <c r="E33" s="27">
        <f>D33-C33</f>
        <v>8.4000000000000057</v>
      </c>
      <c r="F33" s="25"/>
    </row>
    <row r="34" spans="1:6" ht="21" customHeight="1">
      <c r="A34" s="26">
        <v>17</v>
      </c>
      <c r="B34" s="12" t="s">
        <v>35</v>
      </c>
      <c r="C34" s="27"/>
      <c r="D34" s="27">
        <v>83.6</v>
      </c>
      <c r="E34" s="27">
        <f>D34-C34</f>
        <v>83.6</v>
      </c>
      <c r="F34" s="25"/>
    </row>
    <row r="35" spans="1:6" ht="20.25" customHeight="1">
      <c r="A35" s="26">
        <v>18</v>
      </c>
      <c r="B35" s="12" t="s">
        <v>36</v>
      </c>
      <c r="C35" s="27">
        <v>350</v>
      </c>
      <c r="D35" s="27">
        <v>717</v>
      </c>
      <c r="E35" s="27">
        <f>D35-C35</f>
        <v>367</v>
      </c>
      <c r="F35" s="25"/>
    </row>
    <row r="36" spans="1:6" ht="21" customHeight="1">
      <c r="A36" s="26">
        <v>19</v>
      </c>
      <c r="B36" s="12" t="s">
        <v>37</v>
      </c>
      <c r="C36" s="27">
        <v>3</v>
      </c>
      <c r="D36" s="27">
        <v>3</v>
      </c>
      <c r="E36" s="27">
        <f>D36-C36</f>
        <v>0</v>
      </c>
      <c r="F36" s="25"/>
    </row>
    <row r="37" spans="1:6" ht="21" customHeight="1">
      <c r="A37" s="26">
        <v>20</v>
      </c>
      <c r="B37" s="12" t="s">
        <v>38</v>
      </c>
      <c r="C37" s="27">
        <v>60</v>
      </c>
      <c r="D37" s="27">
        <v>60</v>
      </c>
      <c r="E37" s="27">
        <f t="shared" ref="E37" si="1">D37-C37</f>
        <v>0</v>
      </c>
      <c r="F37" s="25"/>
    </row>
    <row r="38" spans="1:6" ht="23.25" customHeight="1">
      <c r="A38" s="26">
        <v>21</v>
      </c>
      <c r="B38" s="33" t="s">
        <v>39</v>
      </c>
      <c r="C38" s="27">
        <v>27</v>
      </c>
      <c r="D38" s="30">
        <v>13</v>
      </c>
      <c r="E38" s="30">
        <f>D38-C38</f>
        <v>-14</v>
      </c>
      <c r="F38" s="25"/>
    </row>
    <row r="39" spans="1:6" ht="21" customHeight="1">
      <c r="A39" s="26">
        <v>22</v>
      </c>
      <c r="B39" s="12" t="s">
        <v>40</v>
      </c>
      <c r="C39" s="27"/>
      <c r="D39" s="27">
        <v>84</v>
      </c>
      <c r="E39" s="27">
        <f>D39-C39</f>
        <v>84</v>
      </c>
      <c r="F39" s="25"/>
    </row>
    <row r="40" spans="1:6" s="8" customFormat="1" ht="24.75" customHeight="1">
      <c r="A40" s="23" t="s">
        <v>41</v>
      </c>
      <c r="B40" s="34" t="s">
        <v>42</v>
      </c>
      <c r="C40" s="24">
        <f>C7-C13</f>
        <v>0</v>
      </c>
      <c r="D40" s="24">
        <f>D7-D13</f>
        <v>-4016.3999999999942</v>
      </c>
      <c r="E40" s="24">
        <f t="shared" si="0"/>
        <v>-4016.3999999999942</v>
      </c>
      <c r="F40" s="35"/>
    </row>
    <row r="41" spans="1:6">
      <c r="B41" s="25"/>
      <c r="C41" s="25"/>
      <c r="D41" s="25"/>
      <c r="E41" s="25"/>
      <c r="F41" s="25"/>
    </row>
    <row r="42" spans="1:6">
      <c r="B42" s="25"/>
      <c r="C42" s="25"/>
      <c r="D42" s="25"/>
      <c r="E42" s="25"/>
      <c r="F42" s="25"/>
    </row>
    <row r="43" spans="1:6">
      <c r="B43" s="25"/>
      <c r="C43" s="25"/>
      <c r="D43" s="25"/>
      <c r="E43" s="25"/>
      <c r="F43" s="25"/>
    </row>
    <row r="44" spans="1:6">
      <c r="B44" s="25"/>
      <c r="C44" s="25"/>
      <c r="D44" s="25"/>
      <c r="E44" s="25"/>
      <c r="F44" s="25"/>
    </row>
    <row r="45" spans="1:6">
      <c r="B45" s="25"/>
      <c r="C45" s="25"/>
      <c r="D45" s="25"/>
      <c r="E45" s="25"/>
    </row>
    <row r="46" spans="1:6">
      <c r="B46" s="25"/>
      <c r="C46" s="25"/>
      <c r="D46" s="25"/>
      <c r="E46" s="25"/>
    </row>
    <row r="47" spans="1:6">
      <c r="B47" s="25"/>
      <c r="C47" s="25"/>
      <c r="D47" s="25"/>
      <c r="E47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48" t="s">
        <v>43</v>
      </c>
      <c r="B1" s="48"/>
      <c r="C1" s="48"/>
      <c r="D1" s="48"/>
      <c r="E1" s="48"/>
    </row>
    <row r="2" spans="1:13" s="2" customFormat="1" ht="19.5" customHeight="1">
      <c r="A2" s="49" t="s">
        <v>2</v>
      </c>
      <c r="B2" s="49"/>
      <c r="C2" s="15">
        <v>38</v>
      </c>
      <c r="D2" s="50" t="s">
        <v>3</v>
      </c>
      <c r="E2" s="50"/>
    </row>
    <row r="3" spans="1:13" ht="49.5" customHeight="1">
      <c r="A3" s="51" t="s">
        <v>60</v>
      </c>
      <c r="B3" s="51"/>
      <c r="C3" s="51"/>
      <c r="D3" s="51"/>
      <c r="E3" s="51"/>
      <c r="F3" s="16"/>
      <c r="G3" s="16"/>
      <c r="H3" s="16"/>
      <c r="I3" s="16"/>
      <c r="J3" s="16"/>
      <c r="K3" s="16"/>
    </row>
    <row r="4" spans="1:13" s="18" customFormat="1" ht="22.5" customHeight="1">
      <c r="A4" s="47" t="s">
        <v>64</v>
      </c>
      <c r="B4" s="47"/>
      <c r="C4" s="47"/>
      <c r="D4" s="47"/>
      <c r="E4" s="47"/>
      <c r="F4" s="17"/>
      <c r="G4" s="17"/>
      <c r="H4" s="17"/>
      <c r="I4" s="17"/>
      <c r="J4" s="17"/>
      <c r="K4" s="17"/>
      <c r="L4" s="17"/>
      <c r="M4" s="17"/>
    </row>
    <row r="5" spans="1:13" s="2" customFormat="1" ht="17.25" customHeight="1">
      <c r="A5" s="36"/>
      <c r="B5" s="36"/>
      <c r="E5" s="37" t="s">
        <v>44</v>
      </c>
    </row>
    <row r="6" spans="1:13" s="2" customFormat="1" ht="63" customHeight="1">
      <c r="A6" s="19" t="s">
        <v>0</v>
      </c>
      <c r="B6" s="20" t="s">
        <v>5</v>
      </c>
      <c r="C6" s="21" t="s">
        <v>59</v>
      </c>
      <c r="D6" s="21" t="s">
        <v>58</v>
      </c>
      <c r="E6" s="22" t="s">
        <v>6</v>
      </c>
    </row>
    <row r="7" spans="1:13" s="2" customFormat="1" ht="41.25" customHeight="1">
      <c r="A7" s="38" t="s">
        <v>7</v>
      </c>
      <c r="B7" s="44" t="s">
        <v>45</v>
      </c>
      <c r="C7" s="45">
        <v>3688.8</v>
      </c>
      <c r="D7" s="45">
        <v>3688.8</v>
      </c>
      <c r="E7" s="45">
        <f>D7-C7</f>
        <v>0</v>
      </c>
    </row>
    <row r="8" spans="1:13" s="2" customFormat="1" ht="28.5">
      <c r="A8" s="38" t="s">
        <v>13</v>
      </c>
      <c r="B8" s="44" t="s">
        <v>46</v>
      </c>
      <c r="C8" s="45">
        <f>SUM(C9:C12)</f>
        <v>49092</v>
      </c>
      <c r="D8" s="45">
        <f>SUM(D9:D12)</f>
        <v>43027.9</v>
      </c>
      <c r="E8" s="45">
        <f>D8-C8</f>
        <v>-6064.0999999999985</v>
      </c>
    </row>
    <row r="9" spans="1:13" s="2" customFormat="1" ht="17.25" customHeight="1">
      <c r="A9" s="26">
        <v>1</v>
      </c>
      <c r="B9" s="10" t="s">
        <v>9</v>
      </c>
      <c r="C9" s="39">
        <v>45528</v>
      </c>
      <c r="D9" s="39">
        <v>38095</v>
      </c>
      <c r="E9" s="39">
        <f>D9-C9</f>
        <v>-7433</v>
      </c>
    </row>
    <row r="10" spans="1:13" s="2" customFormat="1" ht="17.25" customHeight="1">
      <c r="A10" s="26">
        <v>2</v>
      </c>
      <c r="B10" s="12" t="s">
        <v>10</v>
      </c>
      <c r="C10" s="39">
        <v>3200</v>
      </c>
      <c r="D10" s="39">
        <v>4183.5</v>
      </c>
      <c r="E10" s="39">
        <f>D10-C10</f>
        <v>983.5</v>
      </c>
    </row>
    <row r="11" spans="1:13" s="2" customFormat="1" ht="17.25" customHeight="1">
      <c r="A11" s="26">
        <v>3</v>
      </c>
      <c r="B11" s="12" t="s">
        <v>11</v>
      </c>
      <c r="C11" s="39">
        <v>350</v>
      </c>
      <c r="D11" s="39">
        <v>717</v>
      </c>
      <c r="E11" s="39">
        <f t="shared" ref="E11:E41" si="0">D11-C11</f>
        <v>367</v>
      </c>
    </row>
    <row r="12" spans="1:13" s="2" customFormat="1" ht="17.25" customHeight="1">
      <c r="A12" s="26">
        <v>4</v>
      </c>
      <c r="B12" s="10" t="s">
        <v>12</v>
      </c>
      <c r="C12" s="39">
        <v>14</v>
      </c>
      <c r="D12" s="39">
        <v>32.4</v>
      </c>
      <c r="E12" s="39">
        <f t="shared" si="0"/>
        <v>18.399999999999999</v>
      </c>
    </row>
    <row r="13" spans="1:13" s="2" customFormat="1" ht="43.5" customHeight="1">
      <c r="A13" s="38" t="s">
        <v>41</v>
      </c>
      <c r="B13" s="44" t="s">
        <v>47</v>
      </c>
      <c r="C13" s="45">
        <f>C14+C39</f>
        <v>48793.399999999994</v>
      </c>
      <c r="D13" s="45">
        <f>D14+D39</f>
        <v>42052.9</v>
      </c>
      <c r="E13" s="45">
        <f t="shared" si="0"/>
        <v>-6740.4999999999927</v>
      </c>
    </row>
    <row r="14" spans="1:13" s="2" customFormat="1" ht="18" customHeight="1">
      <c r="A14" s="38" t="s">
        <v>48</v>
      </c>
      <c r="B14" s="44" t="s">
        <v>49</v>
      </c>
      <c r="C14" s="45">
        <f>SUM(C15,C17:C23,C26:C36,C37:C38)</f>
        <v>48207.399999999994</v>
      </c>
      <c r="D14" s="45">
        <f>SUM(D15,D17:D23,D26:D36,D37:D38)</f>
        <v>42052.9</v>
      </c>
      <c r="E14" s="45">
        <f t="shared" si="0"/>
        <v>-6154.4999999999927</v>
      </c>
    </row>
    <row r="15" spans="1:13" s="2" customFormat="1" ht="18" customHeight="1">
      <c r="A15" s="26">
        <v>1</v>
      </c>
      <c r="B15" s="12" t="s">
        <v>15</v>
      </c>
      <c r="C15" s="40">
        <v>28500</v>
      </c>
      <c r="D15" s="40">
        <v>27563</v>
      </c>
      <c r="E15" s="39">
        <f t="shared" si="0"/>
        <v>-937</v>
      </c>
    </row>
    <row r="16" spans="1:13" s="2" customFormat="1" ht="18" customHeight="1">
      <c r="A16" s="28">
        <v>1.1000000000000001</v>
      </c>
      <c r="B16" s="12" t="s">
        <v>16</v>
      </c>
      <c r="C16" s="40">
        <v>1600</v>
      </c>
      <c r="D16" s="40">
        <v>1875</v>
      </c>
      <c r="E16" s="39">
        <f t="shared" si="0"/>
        <v>275</v>
      </c>
    </row>
    <row r="17" spans="1:8" s="2" customFormat="1" ht="18" customHeight="1">
      <c r="A17" s="26">
        <v>2</v>
      </c>
      <c r="B17" s="12" t="s">
        <v>17</v>
      </c>
      <c r="C17" s="40">
        <v>13800</v>
      </c>
      <c r="D17" s="40">
        <v>9242.5</v>
      </c>
      <c r="E17" s="39">
        <f t="shared" si="0"/>
        <v>-4557.5</v>
      </c>
    </row>
    <row r="18" spans="1:8" s="2" customFormat="1" ht="18" customHeight="1">
      <c r="A18" s="26">
        <v>3</v>
      </c>
      <c r="B18" s="12" t="s">
        <v>18</v>
      </c>
      <c r="C18" s="40">
        <v>1863.2</v>
      </c>
      <c r="D18" s="40">
        <v>1275.4000000000001</v>
      </c>
      <c r="E18" s="39">
        <f t="shared" si="0"/>
        <v>-587.79999999999995</v>
      </c>
    </row>
    <row r="19" spans="1:8" s="2" customFormat="1" ht="18" customHeight="1">
      <c r="A19" s="26">
        <v>4</v>
      </c>
      <c r="B19" s="12" t="s">
        <v>19</v>
      </c>
      <c r="C19" s="40">
        <v>1920</v>
      </c>
      <c r="D19" s="40">
        <v>1070</v>
      </c>
      <c r="E19" s="39">
        <f t="shared" si="0"/>
        <v>-850</v>
      </c>
    </row>
    <row r="20" spans="1:8" s="2" customFormat="1" ht="18" customHeight="1">
      <c r="A20" s="26">
        <v>5</v>
      </c>
      <c r="B20" s="12" t="s">
        <v>20</v>
      </c>
      <c r="C20" s="40">
        <v>315</v>
      </c>
      <c r="D20" s="40">
        <v>251.2</v>
      </c>
      <c r="E20" s="39">
        <f t="shared" si="0"/>
        <v>-63.800000000000011</v>
      </c>
    </row>
    <row r="21" spans="1:8" s="2" customFormat="1" ht="16.5" customHeight="1">
      <c r="A21" s="26">
        <v>6</v>
      </c>
      <c r="B21" s="12" t="s">
        <v>21</v>
      </c>
      <c r="C21" s="40">
        <v>105.6</v>
      </c>
      <c r="D21" s="40">
        <v>105.6</v>
      </c>
      <c r="E21" s="39">
        <f t="shared" si="0"/>
        <v>0</v>
      </c>
      <c r="F21" s="41"/>
      <c r="G21" s="41"/>
      <c r="H21" s="41"/>
    </row>
    <row r="22" spans="1:8" s="2" customFormat="1" ht="17.25">
      <c r="A22" s="26">
        <v>7</v>
      </c>
      <c r="B22" s="12" t="s">
        <v>22</v>
      </c>
      <c r="C22" s="40">
        <v>45</v>
      </c>
      <c r="D22" s="40">
        <v>45</v>
      </c>
      <c r="E22" s="39">
        <f t="shared" si="0"/>
        <v>0</v>
      </c>
    </row>
    <row r="23" spans="1:8" s="2" customFormat="1" ht="17.25">
      <c r="A23" s="26">
        <v>8</v>
      </c>
      <c r="B23" s="12" t="s">
        <v>23</v>
      </c>
      <c r="C23" s="40">
        <f>SUM(C24:C25)</f>
        <v>217.6</v>
      </c>
      <c r="D23" s="40">
        <f>SUM(D24:D25)</f>
        <v>178.3</v>
      </c>
      <c r="E23" s="39">
        <f t="shared" si="0"/>
        <v>-39.299999999999983</v>
      </c>
    </row>
    <row r="24" spans="1:8" s="1" customFormat="1" ht="17.25">
      <c r="A24" s="28">
        <v>8.1</v>
      </c>
      <c r="B24" s="12" t="s">
        <v>24</v>
      </c>
      <c r="C24" s="40">
        <v>42.6</v>
      </c>
      <c r="D24" s="40">
        <v>38.299999999999997</v>
      </c>
      <c r="E24" s="39">
        <f t="shared" si="0"/>
        <v>-4.3000000000000043</v>
      </c>
    </row>
    <row r="25" spans="1:8" s="2" customFormat="1" ht="18" customHeight="1">
      <c r="A25" s="28">
        <v>8.3000000000000007</v>
      </c>
      <c r="B25" s="12" t="s">
        <v>26</v>
      </c>
      <c r="C25" s="40">
        <v>175</v>
      </c>
      <c r="D25" s="40">
        <v>140</v>
      </c>
      <c r="E25" s="39">
        <f t="shared" si="0"/>
        <v>-35</v>
      </c>
    </row>
    <row r="26" spans="1:8" s="2" customFormat="1" ht="18" customHeight="1">
      <c r="A26" s="26">
        <v>9</v>
      </c>
      <c r="B26" s="12" t="s">
        <v>27</v>
      </c>
      <c r="C26" s="40">
        <v>10</v>
      </c>
      <c r="D26" s="40">
        <v>2</v>
      </c>
      <c r="E26" s="39">
        <f t="shared" si="0"/>
        <v>-8</v>
      </c>
    </row>
    <row r="27" spans="1:8" s="2" customFormat="1" ht="18" customHeight="1">
      <c r="A27" s="26">
        <v>10</v>
      </c>
      <c r="B27" s="12" t="s">
        <v>28</v>
      </c>
      <c r="C27" s="40">
        <v>400</v>
      </c>
      <c r="D27" s="40">
        <v>253.4</v>
      </c>
      <c r="E27" s="39">
        <f t="shared" si="0"/>
        <v>-146.6</v>
      </c>
    </row>
    <row r="28" spans="1:8" s="2" customFormat="1" ht="18" customHeight="1">
      <c r="A28" s="26">
        <v>11</v>
      </c>
      <c r="B28" s="12" t="s">
        <v>29</v>
      </c>
      <c r="C28" s="40">
        <v>250</v>
      </c>
      <c r="D28" s="40">
        <v>50.6</v>
      </c>
      <c r="E28" s="39">
        <f t="shared" si="0"/>
        <v>-199.4</v>
      </c>
    </row>
    <row r="29" spans="1:8" s="2" customFormat="1" ht="18" customHeight="1">
      <c r="A29" s="26">
        <v>12</v>
      </c>
      <c r="B29" s="9" t="s">
        <v>30</v>
      </c>
      <c r="C29" s="40"/>
      <c r="D29" s="40">
        <v>112</v>
      </c>
      <c r="E29" s="39">
        <f t="shared" si="0"/>
        <v>112</v>
      </c>
    </row>
    <row r="30" spans="1:8" s="2" customFormat="1" ht="18" customHeight="1">
      <c r="A30" s="26">
        <v>13</v>
      </c>
      <c r="B30" s="12" t="s">
        <v>31</v>
      </c>
      <c r="C30" s="40">
        <v>30</v>
      </c>
      <c r="D30" s="40"/>
      <c r="E30" s="39">
        <f t="shared" si="0"/>
        <v>-30</v>
      </c>
    </row>
    <row r="31" spans="1:8" s="2" customFormat="1" ht="18" customHeight="1">
      <c r="A31" s="26">
        <v>14</v>
      </c>
      <c r="B31" s="12" t="s">
        <v>32</v>
      </c>
      <c r="C31" s="40">
        <v>130</v>
      </c>
      <c r="D31" s="40">
        <v>65</v>
      </c>
      <c r="E31" s="39">
        <f t="shared" si="0"/>
        <v>-65</v>
      </c>
    </row>
    <row r="32" spans="1:8" s="2" customFormat="1" ht="18" customHeight="1">
      <c r="A32" s="26">
        <v>15</v>
      </c>
      <c r="B32" s="12" t="s">
        <v>33</v>
      </c>
      <c r="C32" s="40">
        <v>111</v>
      </c>
      <c r="D32" s="40">
        <v>883.6</v>
      </c>
      <c r="E32" s="39">
        <f t="shared" si="0"/>
        <v>772.6</v>
      </c>
    </row>
    <row r="33" spans="1:6" s="2" customFormat="1" ht="18" customHeight="1">
      <c r="A33" s="26">
        <v>16</v>
      </c>
      <c r="B33" s="12" t="s">
        <v>34</v>
      </c>
      <c r="C33" s="40">
        <v>70</v>
      </c>
      <c r="D33" s="40">
        <v>78.3</v>
      </c>
      <c r="E33" s="39">
        <f t="shared" si="0"/>
        <v>8.2999999999999972</v>
      </c>
    </row>
    <row r="34" spans="1:6" s="2" customFormat="1" ht="18" customHeight="1">
      <c r="A34" s="26">
        <v>17</v>
      </c>
      <c r="B34" s="12" t="s">
        <v>36</v>
      </c>
      <c r="C34" s="40">
        <v>350</v>
      </c>
      <c r="D34" s="40">
        <v>717</v>
      </c>
      <c r="E34" s="39">
        <f t="shared" si="0"/>
        <v>367</v>
      </c>
    </row>
    <row r="35" spans="1:6" s="2" customFormat="1" ht="18" customHeight="1">
      <c r="A35" s="26">
        <v>18</v>
      </c>
      <c r="B35" s="12" t="s">
        <v>37</v>
      </c>
      <c r="C35" s="40">
        <v>3</v>
      </c>
      <c r="D35" s="40">
        <v>3</v>
      </c>
      <c r="E35" s="39">
        <f t="shared" si="0"/>
        <v>0</v>
      </c>
    </row>
    <row r="36" spans="1:6" s="2" customFormat="1" ht="18" customHeight="1">
      <c r="A36" s="26">
        <v>19</v>
      </c>
      <c r="B36" s="12" t="s">
        <v>38</v>
      </c>
      <c r="C36" s="40">
        <v>60</v>
      </c>
      <c r="D36" s="40">
        <v>60</v>
      </c>
      <c r="E36" s="39">
        <f t="shared" si="0"/>
        <v>0</v>
      </c>
    </row>
    <row r="37" spans="1:6" ht="20.25" customHeight="1">
      <c r="A37" s="26">
        <v>20</v>
      </c>
      <c r="B37" s="33" t="s">
        <v>39</v>
      </c>
      <c r="C37" s="40">
        <v>27</v>
      </c>
      <c r="D37" s="40">
        <v>13</v>
      </c>
      <c r="E37" s="39">
        <f>D37-C37</f>
        <v>-14</v>
      </c>
    </row>
    <row r="38" spans="1:6" s="2" customFormat="1" ht="18" customHeight="1">
      <c r="A38" s="26">
        <v>21</v>
      </c>
      <c r="B38" s="10" t="s">
        <v>50</v>
      </c>
      <c r="C38" s="40"/>
      <c r="D38" s="40">
        <v>84</v>
      </c>
      <c r="E38" s="39">
        <f t="shared" si="0"/>
        <v>84</v>
      </c>
    </row>
    <row r="39" spans="1:6" s="2" customFormat="1" ht="18" customHeight="1">
      <c r="A39" s="38" t="s">
        <v>51</v>
      </c>
      <c r="B39" s="44" t="s">
        <v>52</v>
      </c>
      <c r="C39" s="46">
        <f>C40</f>
        <v>586</v>
      </c>
      <c r="D39" s="46">
        <f>D40</f>
        <v>0</v>
      </c>
      <c r="E39" s="45">
        <f t="shared" si="0"/>
        <v>-586</v>
      </c>
    </row>
    <row r="40" spans="1:6" s="2" customFormat="1" ht="18" customHeight="1">
      <c r="A40" s="42">
        <v>1</v>
      </c>
      <c r="B40" s="11" t="s">
        <v>53</v>
      </c>
      <c r="C40" s="40">
        <f>SUM(C41:C42)</f>
        <v>586</v>
      </c>
      <c r="D40" s="40">
        <f>SUM(D41:D42)</f>
        <v>0</v>
      </c>
      <c r="E40" s="39">
        <f t="shared" si="0"/>
        <v>-586</v>
      </c>
    </row>
    <row r="41" spans="1:6" s="2" customFormat="1" ht="18" customHeight="1">
      <c r="A41" s="43">
        <v>1.1000000000000001</v>
      </c>
      <c r="B41" s="11" t="s">
        <v>54</v>
      </c>
      <c r="C41" s="40">
        <v>300</v>
      </c>
      <c r="D41" s="40"/>
      <c r="E41" s="39">
        <f t="shared" si="0"/>
        <v>-300</v>
      </c>
    </row>
    <row r="42" spans="1:6" s="2" customFormat="1" ht="18" customHeight="1">
      <c r="A42" s="43">
        <v>1.2</v>
      </c>
      <c r="B42" s="11" t="s">
        <v>62</v>
      </c>
      <c r="C42" s="40">
        <v>286</v>
      </c>
      <c r="D42" s="40"/>
      <c r="E42" s="39">
        <f>D42-C42</f>
        <v>-286</v>
      </c>
      <c r="F42" s="25"/>
    </row>
    <row r="43" spans="1:6" s="1" customFormat="1" ht="43.5" customHeight="1">
      <c r="A43" s="38" t="s">
        <v>55</v>
      </c>
      <c r="B43" s="44" t="s">
        <v>56</v>
      </c>
      <c r="C43" s="46">
        <f>C7+C8-C13</f>
        <v>3987.4000000000087</v>
      </c>
      <c r="D43" s="46">
        <f>D7+D8-D13</f>
        <v>4663.8000000000029</v>
      </c>
      <c r="E43" s="45">
        <f t="shared" ref="E43" si="1">D43-C43</f>
        <v>676.39999999999418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ani.tarlamazyan</cp:lastModifiedBy>
  <dcterms:created xsi:type="dcterms:W3CDTF">2006-09-16T00:00:00Z</dcterms:created>
  <dcterms:modified xsi:type="dcterms:W3CDTF">2018-11-05T13:03:53Z</dcterms:modified>
</cp:coreProperties>
</file>